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365" tabRatio="728" activeTab="1"/>
  </bookViews>
  <sheets>
    <sheet name="1" sheetId="1" r:id="rId1"/>
    <sheet name="3" sheetId="18" r:id="rId2"/>
  </sheets>
  <definedNames>
    <definedName name="_xlnm.Print_Area" localSheetId="1">'3'!$A$1:$E$70</definedName>
    <definedName name="_xlnm.Print_Area">#REF!</definedName>
    <definedName name="п">#REF!</definedName>
  </definedNames>
  <calcPr calcId="124519"/>
</workbook>
</file>

<file path=xl/calcChain.xml><?xml version="1.0" encoding="utf-8"?>
<calcChain xmlns="http://schemas.openxmlformats.org/spreadsheetml/2006/main">
  <c r="E53" i="18"/>
  <c r="D7"/>
  <c r="D8"/>
  <c r="D9"/>
  <c r="D18"/>
  <c r="D23"/>
  <c r="D61"/>
  <c r="D53" s="1"/>
  <c r="D52" l="1"/>
  <c r="E58"/>
  <c r="E33"/>
  <c r="E32" s="1"/>
  <c r="E56" l="1"/>
  <c r="E61" l="1"/>
  <c r="E54" l="1"/>
  <c r="E40"/>
  <c r="E30"/>
  <c r="E28"/>
  <c r="E25"/>
  <c r="E23" s="1"/>
  <c r="E21"/>
  <c r="E19"/>
  <c r="E12"/>
  <c r="E10"/>
  <c r="E9" s="1"/>
  <c r="E52" l="1"/>
  <c r="E18"/>
  <c r="E8" s="1"/>
  <c r="E7" l="1"/>
  <c r="E66" l="1"/>
  <c r="E67" s="1"/>
</calcChain>
</file>

<file path=xl/sharedStrings.xml><?xml version="1.0" encoding="utf-8"?>
<sst xmlns="http://schemas.openxmlformats.org/spreadsheetml/2006/main" count="200" uniqueCount="171">
  <si>
    <t>Доходы, получаемые  в  виде  арендной  платы,   а также средства  от  продажи  права  на заключение договоров  аренды   за   земли,   находящиеся   в  собственности     поселений     (за   исключением земельных   участков   муниципальных   автономных учре</t>
  </si>
  <si>
    <t>Доходы от сдачи в аренду имущества,  находящегося в  оперативном  управлении   органов   управления поселений  и   созданных   ими   учреждений   (за исключением  имущества  муниципальных  автономных учреждений)</t>
  </si>
  <si>
    <t>Доходы от перечисления части прибыли,  остающейся после уплаты налогов и иных обязательных платежей муниципальных  унитарных  предприятий,  созданных  поселениями</t>
  </si>
  <si>
    <t>Прочие поступления от использования имущества, находящегося в собственности поселений (за исключением имущества муниципальных автономных  учреждений,  а также имущества   муниципальных унитарных предприятий, в том числе казенных)</t>
  </si>
  <si>
    <t>Доходы от продажи квартир, находящихся в собственности поселений</t>
  </si>
  <si>
    <t>1 14 02030 10 0000 410</t>
  </si>
  <si>
    <t>Доходы от реализации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</t>
  </si>
  <si>
    <t>1 14 02030 10 0000 440</t>
  </si>
  <si>
    <t xml:space="preserve">Доходы от реализации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</t>
  </si>
  <si>
    <t>1 14 06014 10 0000 430</t>
  </si>
  <si>
    <t xml:space="preserve">1 14 06026 10 0000 430  </t>
  </si>
  <si>
    <t>Доходы от продажи  земельных  участков, находящихся в  собственности  поселений (за  исключением земельных участков муниципальных автономных учреждений)</t>
  </si>
  <si>
    <t>Платежи, взимаемые организациями поселений за выполнение определенных функций</t>
  </si>
  <si>
    <t xml:space="preserve">Прочие неналоговые доходы бюджетов поселений </t>
  </si>
  <si>
    <t xml:space="preserve">Собственные доходы без учета безвозмездных  поступлений </t>
  </si>
  <si>
    <t xml:space="preserve">1 14 06013 10 0000 430  </t>
  </si>
  <si>
    <t xml:space="preserve">Доходы от продажи  земельных  участков,  государственная  собственность на которые не разграничена и которые расположены в границах поселений </t>
  </si>
  <si>
    <t>Дефицит бюджета</t>
  </si>
  <si>
    <t>Источники внутреннего финансирования  дефицита бюджета:</t>
  </si>
  <si>
    <t>в том числе: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</si>
  <si>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</si>
  <si>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</si>
  <si>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</si>
  <si>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</si>
  <si>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Иные источники внутреннего финансирования дефицитов бюджетов</t>
  </si>
  <si>
    <t>Код бюджетной классификации</t>
  </si>
  <si>
    <t xml:space="preserve">Сумма </t>
  </si>
  <si>
    <t>Наименование доходов</t>
  </si>
  <si>
    <t>Код бюджетной классификации Российской Федерации</t>
  </si>
  <si>
    <t>1 00 00000 00 0000 000</t>
  </si>
  <si>
    <t>НАЛОГОВЫЕ И НЕНАЛОГОВЫЕ ДОХОДЫ</t>
  </si>
  <si>
    <t>1 01 02000 01 0000 110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</si>
  <si>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</si>
  <si>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</si>
  <si>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</si>
  <si>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</si>
  <si>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</si>
  <si>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</si>
  <si>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</si>
  <si>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</si>
  <si>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</si>
  <si>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</si>
  <si>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</si>
  <si>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</si>
  <si>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 xml:space="preserve"> 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</si>
  <si>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</si>
  <si>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</si>
  <si>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</si>
  <si>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</si>
  <si>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</si>
  <si>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</si>
  <si>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</si>
  <si>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</si>
  <si>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</si>
  <si>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</si>
  <si>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 xml:space="preserve"> 2 02 00000 00 0000 000</t>
  </si>
  <si>
    <t>Безвозмездные поступления от других бюджетов бюджетной системы Российской Федерации</t>
  </si>
  <si>
    <t>Всего доходов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</si>
  <si>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</si>
  <si>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</si>
  <si>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</si>
  <si>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</si>
  <si>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(тыс. рублей)</t>
  </si>
  <si>
    <t>1 06 06000 00 0000 110</t>
  </si>
  <si>
    <t>1 03 02000 01 0000 110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</si>
  <si>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</si>
  <si>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</si>
  <si>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1 11 05035 10 0000 120</t>
  </si>
  <si>
    <t>1 11 07015 10 0000 120</t>
  </si>
  <si>
    <t>1 11 09045 10 0000 120</t>
  </si>
  <si>
    <t>1 14 01050 10 0000 410</t>
  </si>
  <si>
    <t xml:space="preserve"> 000 01 00 00 00 00 0000 000</t>
  </si>
  <si>
    <t>1 14 03050 10 0000 410</t>
  </si>
  <si>
    <t>Средства  от распоряжения и реализации конфискованного и иного имущества, обращенного в доходы поселений (в части реализации основных средств по указанному имуществу)</t>
  </si>
  <si>
    <t>1 15 02050 10 0000 140</t>
  </si>
  <si>
    <t>1 17 05050 10 0000 180</t>
  </si>
  <si>
    <t>1 11 05013 10 0000 120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</si>
  <si>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</si>
  <si>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Код главы администратора</t>
  </si>
  <si>
    <t>НАЛОГОВЫЕ  ДОХОДЫ</t>
  </si>
  <si>
    <t>1 01 00000 00 0000 000</t>
  </si>
  <si>
    <t xml:space="preserve">Налоги на прибыль, доходы </t>
  </si>
  <si>
    <t>1 03 00000 00 0000 000</t>
  </si>
  <si>
    <t>Налоги на товары(работы,услуги)реализуемые на территории Российской Федерации</t>
  </si>
  <si>
    <t>000.</t>
  </si>
  <si>
    <t>103 02230 01 0000 110</t>
  </si>
  <si>
    <t>1 01 02010 01 0000 110</t>
  </si>
  <si>
    <t>Доходы от уплаты акцизов на дизельное топливо,подлежащие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бюджеты»</t>
  </si>
  <si>
    <t>103 02240 01 0000 110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</si>
  <si>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бюджеты»;</t>
  </si>
  <si>
    <t>103 02250 01 0000 110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</si>
  <si>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бюджеты»</t>
  </si>
  <si>
    <t>103 02260 01 0000 110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</si>
  <si>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бюджеты».</t>
  </si>
  <si>
    <t>1 05 02000 02 0000 110</t>
  </si>
  <si>
    <t>Единый налог на вмененный доход для отдельных видов деятельности</t>
  </si>
  <si>
    <t>1 05 02010 02 0000 110</t>
  </si>
  <si>
    <t>1 05 03010 01 0000 110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</si>
  <si>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</si>
  <si>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</si>
  <si>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Земельный налог</t>
  </si>
  <si>
    <t>000</t>
  </si>
  <si>
    <t>803</t>
  </si>
  <si>
    <t>1 09 04050 10 0000 110</t>
  </si>
  <si>
    <t>Земельный налог (по обязательствам, возникшим до 1 января 2006 года), мобилизуемый на территориях поселений</t>
  </si>
  <si>
    <t>Доходы,  получаемые  в  виде  арендной  платы  за земельные участки, государственная  собственность на которые не разграничена и которые  расположены в границах поселений, а также средства от продажи права на заключение  договоров  аренды  указанных земел</t>
  </si>
  <si>
    <t>1 11 05025 10 0000 120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</si>
  <si>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</si>
  <si>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</si>
  <si>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2 02 30000 00 0000 000</t>
  </si>
  <si>
    <t>2 02 10000 00 0000 000</t>
  </si>
  <si>
    <t>2 02 40000 00 0000 000</t>
  </si>
  <si>
    <t>Иные  межбюджетные трансферты</t>
  </si>
  <si>
    <t>Прочие  межбюджетные трансферты, передаваемые бюджетам сельских поселений</t>
  </si>
  <si>
    <t>808</t>
  </si>
  <si>
    <t>2 02 35118 10 0000 150</t>
  </si>
  <si>
    <t>2 02 49999 10 0000 150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</si>
  <si>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</si>
  <si>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</si>
  <si>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2 02 40014 10 0000 150</t>
  </si>
  <si>
    <t>Межбюджетные трасферты,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заключеными соглашениями</t>
  </si>
  <si>
    <t>Доходы,  получаемые  в  виде  арендной  платы , а также средства от продажи права на заключение  договоров  аренды  за земели,находящиеся в собственности сельских поселений</t>
  </si>
  <si>
    <t>808 01 05 00 00 00 0000 000</t>
  </si>
  <si>
    <t>808 01 05 02 01 10 0000 510</t>
  </si>
  <si>
    <t>808 01 02 00 00 00 0000 000</t>
  </si>
  <si>
    <t>808 01 05 02 01 10 0000 610</t>
  </si>
  <si>
    <t>808 01 02 00 00 00 0000 700</t>
  </si>
  <si>
    <t xml:space="preserve">808 01 02 00 00 10 0000 810 </t>
  </si>
  <si>
    <t>808 01 03 00 00 00 0000 000</t>
  </si>
  <si>
    <t xml:space="preserve">  808 01 06 00 00 00 0000 000 </t>
  </si>
  <si>
    <t xml:space="preserve">808 01 06 05 00 00 0000 000 </t>
  </si>
  <si>
    <t xml:space="preserve"> 808 01 06 05 00 00 0000 600 </t>
  </si>
  <si>
    <t>808 01 02 00 00 10 0000 710</t>
  </si>
  <si>
    <t xml:space="preserve">808 01 02 00 00 00 0000 800 </t>
  </si>
  <si>
    <t>808 01 03 01 00 00 0000 700</t>
  </si>
  <si>
    <t>808 01 03 01 00 10 0000 710</t>
  </si>
  <si>
    <t>808 01 03 01 00 00 0000 800</t>
  </si>
  <si>
    <t>808 01 03 01 00 10 0000 810</t>
  </si>
  <si>
    <t>Возврат бюджетных кредитов, предоставленных юридическим лицам из бюджетов сельских поселений в валюте Российской Федерации</t>
  </si>
  <si>
    <t xml:space="preserve">  808 01 06 05 01 10 0000 640 </t>
  </si>
  <si>
    <t>2 02 16001 10 0000 150</t>
  </si>
  <si>
    <t>Дотации бюджетам сельских поселений  на выравнивание бюджетной обеспеченности из бюджетов муниципальных районов</t>
  </si>
  <si>
    <t>2 02 20000 00 0000 000</t>
  </si>
  <si>
    <t>Субсидии бюджетам  бюджетной системы Российской  Федерации(межбюджетные субсидии)</t>
  </si>
  <si>
    <t>2 02 25513 10 0000 150</t>
  </si>
  <si>
    <t>Субсидия бюджетам сельских поселений на развитие сети учреждений культурно-досугового типа</t>
  </si>
  <si>
    <t>906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</si>
  <si>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</si>
  <si>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</si>
  <si>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</si>
  <si>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Источники финансирования дефицита  бюджета муниципального образования                                                                                                                                        Черноануйское сельское  поселение на 2023 год</t>
  </si>
  <si>
    <t>2 02 30024 10 0000 150</t>
  </si>
  <si>
    <t>Объем поступлений доходов в бюджет муниципального образования Черноануйское сельское поселение в 2023 году</t>
  </si>
  <si>
    <t>Субвенции бюджетам сельских поселений на выполнение передоваемых полномочий субъектов Российской Федерации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</si>
  <si>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</si>
  <si>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Привлечение кредитов от кредитных организаций в валюте Российской Федерации</t>
  </si>
  <si>
    <t>Привлечение сельскими поселениями кредитов от кредитных организаций в валюте Российской Федерации</t>
  </si>
  <si>
    <t>Погашение сельскими поселениями кредитов от кредитных организаций в валюте Российской Федерации</t>
  </si>
  <si>
    <t>Изменение остатков средств на счетах по учету средств бюджетов</t>
  </si>
  <si>
    <t>Бюджетные кредиты из других бюджетов бюджетной системы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</si>
  <si>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</si>
  <si>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</si>
  <si>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</si>
  <si>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</si>
  <si>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Сумма  на 2023год с учетом изменений</t>
  </si>
  <si>
    <t>Изменения (+;-)</t>
  </si>
  <si>
    <t xml:space="preserve">Приложение 1
к решению «О бюджете 
муниципального образования Черноануйское сельское поселение
на 2023 год и на плановый период 2024 и 2025годов»от 29.12.2022г.№36-98
</t>
  </si>
  <si>
    <t>Приложение 3
к решению «О бюджете 
муниципального образования Черноануйское сельское поселение 
 на 2023 год и на плановый период 2024 и 2025 годов» от29.12.2022г.№36-98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</si>
  <si>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</si>
  <si>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2 19 60010 10 0000 150</t>
  </si>
  <si>
    <t>Приложение 2
к проекту решения «Об  изменении и дополнении в бюджет
муниципального образования Черноануйское сельское поселение 
 на 2023 год и на плановый период 2024 и 2025 годов» от________2023г</t>
  </si>
</sst>
</file>

<file path=xl/styles.xml><?xml version="1.0" encoding="utf-8"?>
<styleSheet xmlns="http://schemas.openxmlformats.org/spreadsheetml/2006/main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0.000"/>
  </numFmts>
  <fonts count="22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8"/>
      <name val="Arial Cyr"/>
      <family val="2"/>
      <charset val="204"/>
    </font>
    <font>
      <sz val="14"/>
      <name val="Arial Cyr"/>
      <charset val="204"/>
    </font>
    <font>
      <sz val="14"/>
      <color indexed="8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4"/>
      <color rgb="FF000000"/>
      <name val="TimesNewRomanPS-BoldMT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0" fillId="0" borderId="0" applyNumberFormat="0" applyFont="0" applyFill="0" applyBorder="0" applyAlignment="0" applyProtection="0">
      <alignment vertical="top"/>
    </xf>
    <xf numFmtId="0" fontId="2" fillId="0" borderId="0"/>
    <xf numFmtId="0" fontId="11" fillId="0" borderId="0">
      <alignment vertical="top"/>
    </xf>
    <xf numFmtId="0" fontId="18" fillId="0" borderId="0"/>
    <xf numFmtId="0" fontId="3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</cellStyleXfs>
  <cellXfs count="102">
    <xf numFmtId="0" fontId="0" fillId="0" borderId="0" xfId="0"/>
    <xf numFmtId="0" fontId="4" fillId="0" borderId="0" xfId="0" applyFont="1" applyFill="1"/>
    <xf numFmtId="165" fontId="4" fillId="0" borderId="0" xfId="8" applyFont="1" applyFill="1"/>
    <xf numFmtId="165" fontId="4" fillId="0" borderId="0" xfId="8" applyFont="1" applyFill="1" applyAlignment="1">
      <alignment horizontal="center"/>
    </xf>
    <xf numFmtId="0" fontId="6" fillId="0" borderId="0" xfId="0" applyFont="1" applyFill="1"/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3" fillId="0" borderId="0" xfId="0" applyFont="1"/>
    <xf numFmtId="0" fontId="6" fillId="0" borderId="2" xfId="0" applyFont="1" applyFill="1" applyBorder="1"/>
    <xf numFmtId="0" fontId="7" fillId="0" borderId="2" xfId="0" applyFont="1" applyFill="1" applyBorder="1" applyAlignment="1">
      <alignment horizontal="center" vertical="center" wrapText="1"/>
    </xf>
    <xf numFmtId="165" fontId="7" fillId="0" borderId="2" xfId="8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top"/>
    </xf>
    <xf numFmtId="49" fontId="6" fillId="0" borderId="2" xfId="0" applyNumberFormat="1" applyFont="1" applyFill="1" applyBorder="1" applyAlignment="1">
      <alignment vertical="top"/>
    </xf>
    <xf numFmtId="165" fontId="7" fillId="0" borderId="2" xfId="8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justify" vertical="top"/>
    </xf>
    <xf numFmtId="0" fontId="6" fillId="0" borderId="2" xfId="0" applyFont="1" applyFill="1" applyBorder="1" applyAlignment="1">
      <alignment horizontal="justify" vertical="top"/>
    </xf>
    <xf numFmtId="0" fontId="7" fillId="0" borderId="2" xfId="0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/>
    </xf>
    <xf numFmtId="0" fontId="7" fillId="0" borderId="0" xfId="0" applyFont="1" applyFill="1"/>
    <xf numFmtId="0" fontId="7" fillId="0" borderId="2" xfId="5" applyFont="1" applyFill="1" applyBorder="1" applyAlignment="1">
      <alignment horizontal="justify" vertical="top"/>
    </xf>
    <xf numFmtId="0" fontId="6" fillId="0" borderId="2" xfId="5" applyFont="1" applyFill="1" applyBorder="1" applyAlignment="1">
      <alignment horizontal="justify" vertical="top"/>
    </xf>
    <xf numFmtId="0" fontId="6" fillId="0" borderId="2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wrapText="1"/>
    </xf>
    <xf numFmtId="165" fontId="6" fillId="0" borderId="0" xfId="8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center" wrapText="1"/>
    </xf>
    <xf numFmtId="165" fontId="15" fillId="0" borderId="0" xfId="8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165" fontId="7" fillId="0" borderId="0" xfId="8" applyFont="1" applyFill="1" applyBorder="1" applyAlignment="1">
      <alignment horizontal="center" wrapText="1"/>
    </xf>
    <xf numFmtId="0" fontId="6" fillId="0" borderId="0" xfId="0" applyFont="1" applyFill="1" applyBorder="1"/>
    <xf numFmtId="165" fontId="6" fillId="0" borderId="0" xfId="8" applyFont="1" applyFill="1" applyBorder="1" applyAlignment="1">
      <alignment horizontal="center"/>
    </xf>
    <xf numFmtId="165" fontId="6" fillId="0" borderId="0" xfId="8" applyFont="1" applyFill="1" applyAlignment="1">
      <alignment horizontal="center"/>
    </xf>
    <xf numFmtId="0" fontId="6" fillId="0" borderId="0" xfId="0" applyFont="1"/>
    <xf numFmtId="0" fontId="6" fillId="0" borderId="2" xfId="0" applyFont="1" applyBorder="1" applyAlignment="1">
      <alignment horizontal="center" vertical="center" wrapText="1"/>
    </xf>
    <xf numFmtId="0" fontId="7" fillId="0" borderId="0" xfId="0" applyFont="1"/>
    <xf numFmtId="0" fontId="16" fillId="0" borderId="0" xfId="0" applyFont="1"/>
    <xf numFmtId="0" fontId="17" fillId="0" borderId="0" xfId="0" applyFont="1"/>
    <xf numFmtId="0" fontId="17" fillId="0" borderId="0" xfId="0" applyFont="1" applyBorder="1"/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0" fontId="6" fillId="0" borderId="2" xfId="0" applyFont="1" applyBorder="1"/>
    <xf numFmtId="0" fontId="6" fillId="0" borderId="2" xfId="0" applyFont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6" fillId="0" borderId="2" xfId="0" applyFont="1" applyBorder="1" applyAlignment="1">
      <alignment horizontal="center"/>
    </xf>
    <xf numFmtId="0" fontId="14" fillId="0" borderId="0" xfId="0" applyFont="1" applyAlignment="1">
      <alignment horizontal="justify"/>
    </xf>
    <xf numFmtId="0" fontId="6" fillId="0" borderId="0" xfId="0" applyFont="1" applyAlignment="1">
      <alignment horizontal="justify"/>
    </xf>
    <xf numFmtId="0" fontId="14" fillId="0" borderId="0" xfId="0" applyFont="1" applyAlignment="1">
      <alignment wrapText="1"/>
    </xf>
    <xf numFmtId="0" fontId="6" fillId="0" borderId="5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top" wrapText="1"/>
    </xf>
    <xf numFmtId="0" fontId="6" fillId="0" borderId="2" xfId="0" applyFont="1" applyBorder="1" applyAlignment="1">
      <alignment horizontal="justify" wrapText="1"/>
    </xf>
    <xf numFmtId="0" fontId="6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13" fillId="0" borderId="0" xfId="0" applyFont="1" applyAlignment="1">
      <alignment horizontal="justify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13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horizontal="center" vertical="top"/>
    </xf>
    <xf numFmtId="166" fontId="6" fillId="0" borderId="2" xfId="0" applyNumberFormat="1" applyFont="1" applyFill="1" applyBorder="1" applyAlignment="1">
      <alignment horizontal="center" vertical="center" wrapText="1"/>
    </xf>
    <xf numFmtId="166" fontId="7" fillId="0" borderId="2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Alignment="1">
      <alignment horizontal="justify" vertical="center" wrapText="1"/>
    </xf>
    <xf numFmtId="166" fontId="13" fillId="0" borderId="0" xfId="0" applyNumberFormat="1" applyFont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Fill="1" applyAlignment="1">
      <alignment horizontal="right"/>
    </xf>
    <xf numFmtId="165" fontId="6" fillId="0" borderId="0" xfId="8" applyFont="1" applyFill="1" applyAlignment="1">
      <alignment horizontal="right"/>
    </xf>
    <xf numFmtId="0" fontId="6" fillId="0" borderId="2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wrapText="1"/>
    </xf>
    <xf numFmtId="166" fontId="7" fillId="0" borderId="2" xfId="0" applyNumberFormat="1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166" fontId="6" fillId="0" borderId="6" xfId="0" applyNumberFormat="1" applyFont="1" applyFill="1" applyBorder="1" applyAlignment="1">
      <alignment horizontal="center" vertical="center" wrapText="1"/>
    </xf>
    <xf numFmtId="0" fontId="21" fillId="0" borderId="0" xfId="0" applyFont="1"/>
    <xf numFmtId="166" fontId="6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6" fontId="6" fillId="0" borderId="2" xfId="0" applyNumberFormat="1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wrapText="1"/>
    </xf>
    <xf numFmtId="167" fontId="7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right" wrapText="1"/>
    </xf>
    <xf numFmtId="0" fontId="7" fillId="0" borderId="0" xfId="0" applyFont="1" applyBorder="1" applyAlignment="1">
      <alignment horizontal="center" vertical="center" wrapText="1"/>
    </xf>
    <xf numFmtId="0" fontId="13" fillId="0" borderId="0" xfId="0" applyFont="1" applyAlignment="1"/>
    <xf numFmtId="0" fontId="6" fillId="0" borderId="0" xfId="0" applyFont="1" applyAlignment="1">
      <alignment horizontal="right" vertical="top" wrapText="1"/>
    </xf>
    <xf numFmtId="0" fontId="13" fillId="0" borderId="0" xfId="0" applyFont="1" applyAlignment="1">
      <alignment wrapText="1"/>
    </xf>
  </cellXfs>
  <cellStyles count="11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_источники" xfId="5"/>
    <cellStyle name="Тысячи [0]_перечис.11" xfId="6"/>
    <cellStyle name="Тысячи_перечис.11" xfId="7"/>
    <cellStyle name="Финансовый" xfId="8" builtinId="3"/>
    <cellStyle name="Финансовый 2" xfId="9"/>
    <cellStyle name="Финансовый 3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I153"/>
  <sheetViews>
    <sheetView view="pageBreakPreview" zoomScale="80" zoomScaleNormal="75" zoomScaleSheetLayoutView="80" workbookViewId="0">
      <selection activeCell="B1" sqref="B1:I1"/>
    </sheetView>
  </sheetViews>
  <sheetFormatPr defaultRowHeight="15.75"/>
  <cols>
    <col min="1" max="1" width="95.140625" style="1" customWidth="1"/>
    <col min="2" max="2" width="43" style="1" customWidth="1"/>
    <col min="3" max="3" width="34.28515625" style="2" customWidth="1"/>
    <col min="4" max="9" width="0" style="1" hidden="1" customWidth="1"/>
    <col min="10" max="16384" width="9.140625" style="1"/>
  </cols>
  <sheetData>
    <row r="1" spans="1:9" ht="113.25" customHeight="1">
      <c r="A1" s="4"/>
      <c r="B1" s="97" t="s">
        <v>166</v>
      </c>
      <c r="C1" s="97"/>
      <c r="D1" s="97"/>
      <c r="E1" s="97"/>
      <c r="F1" s="97"/>
      <c r="G1" s="97"/>
      <c r="H1" s="97"/>
      <c r="I1" s="97"/>
    </row>
    <row r="2" spans="1:9" ht="56.25" customHeight="1">
      <c r="A2" s="96" t="s">
        <v>150</v>
      </c>
      <c r="B2" s="96"/>
      <c r="C2" s="96"/>
      <c r="D2" s="4"/>
      <c r="E2" s="4"/>
      <c r="F2" s="4"/>
      <c r="G2" s="4"/>
      <c r="H2" s="4"/>
      <c r="I2" s="4"/>
    </row>
    <row r="3" spans="1:9" ht="19.149999999999999" customHeight="1">
      <c r="A3" s="4"/>
      <c r="B3" s="82"/>
      <c r="C3" s="83" t="s">
        <v>62</v>
      </c>
      <c r="D3" s="4"/>
      <c r="E3" s="4"/>
      <c r="F3" s="4"/>
      <c r="G3" s="4"/>
      <c r="H3" s="4"/>
      <c r="I3" s="4"/>
    </row>
    <row r="4" spans="1:9" s="4" customFormat="1" ht="18.75">
      <c r="A4" s="15"/>
      <c r="B4" s="16" t="s">
        <v>25</v>
      </c>
      <c r="C4" s="17" t="s">
        <v>26</v>
      </c>
    </row>
    <row r="5" spans="1:9" s="4" customFormat="1" ht="28.5" customHeight="1">
      <c r="A5" s="18" t="s">
        <v>17</v>
      </c>
      <c r="B5" s="19"/>
      <c r="C5" s="75">
        <v>0</v>
      </c>
      <c r="D5" s="20"/>
      <c r="E5" s="20"/>
      <c r="F5" s="20"/>
      <c r="G5" s="20"/>
      <c r="H5" s="20"/>
      <c r="I5" s="20"/>
    </row>
    <row r="6" spans="1:9" s="4" customFormat="1" ht="18.75">
      <c r="A6" s="21" t="s">
        <v>18</v>
      </c>
      <c r="B6" s="24" t="s">
        <v>71</v>
      </c>
      <c r="C6" s="75">
        <v>0</v>
      </c>
      <c r="D6" s="20"/>
      <c r="E6" s="20"/>
      <c r="F6" s="20"/>
      <c r="G6" s="20"/>
      <c r="H6" s="20"/>
      <c r="I6" s="20"/>
    </row>
    <row r="7" spans="1:9" s="4" customFormat="1" ht="18.75">
      <c r="A7" s="22" t="s">
        <v>19</v>
      </c>
      <c r="B7" s="24"/>
      <c r="C7" s="75">
        <v>0</v>
      </c>
      <c r="D7" s="20"/>
      <c r="E7" s="20"/>
      <c r="F7" s="20"/>
      <c r="G7" s="20"/>
      <c r="H7" s="20"/>
      <c r="I7" s="20"/>
    </row>
    <row r="8" spans="1:9" s="4" customFormat="1" ht="27" customHeight="1">
      <c r="A8" s="23" t="s">
        <v>158</v>
      </c>
      <c r="B8" s="24" t="s">
        <v>122</v>
      </c>
      <c r="C8" s="75">
        <v>0</v>
      </c>
      <c r="D8" s="20"/>
      <c r="E8" s="20"/>
      <c r="F8" s="20"/>
      <c r="G8" s="20"/>
      <c r="H8" s="20"/>
      <c r="I8" s="20"/>
    </row>
    <row r="9" spans="1:9" s="25" customFormat="1" ht="37.5" hidden="1">
      <c r="A9" s="74" t="s">
        <v>117</v>
      </c>
      <c r="B9" s="24" t="s">
        <v>123</v>
      </c>
      <c r="C9" s="75">
        <v>0</v>
      </c>
      <c r="D9" s="20"/>
      <c r="E9" s="20"/>
      <c r="F9" s="20"/>
      <c r="G9" s="20"/>
      <c r="H9" s="20"/>
      <c r="I9" s="20"/>
    </row>
    <row r="10" spans="1:9" s="4" customFormat="1" ht="37.5" hidden="1">
      <c r="A10" s="74" t="s">
        <v>118</v>
      </c>
      <c r="B10" s="24" t="s">
        <v>125</v>
      </c>
      <c r="C10" s="75">
        <v>0</v>
      </c>
      <c r="D10" s="20"/>
      <c r="E10" s="20"/>
      <c r="F10" s="20"/>
      <c r="G10" s="20"/>
      <c r="H10" s="20"/>
      <c r="I10" s="20"/>
    </row>
    <row r="11" spans="1:9" s="4" customFormat="1" ht="18.75">
      <c r="A11" s="21" t="s">
        <v>20</v>
      </c>
      <c r="B11" s="24" t="s">
        <v>124</v>
      </c>
      <c r="C11" s="75">
        <v>0</v>
      </c>
      <c r="D11" s="20"/>
      <c r="E11" s="20"/>
      <c r="F11" s="20"/>
      <c r="G11" s="20"/>
      <c r="H11" s="20"/>
      <c r="I11" s="20"/>
    </row>
    <row r="12" spans="1:9" s="4" customFormat="1" ht="18.75">
      <c r="A12" s="89" t="s">
        <v>155</v>
      </c>
      <c r="B12" s="24" t="s">
        <v>126</v>
      </c>
      <c r="C12" s="75">
        <v>0</v>
      </c>
      <c r="D12" s="20"/>
      <c r="E12" s="20"/>
      <c r="F12" s="20"/>
      <c r="G12" s="20"/>
      <c r="H12" s="20"/>
      <c r="I12" s="20"/>
    </row>
    <row r="13" spans="1:9" s="4" customFormat="1" ht="37.5">
      <c r="A13" s="22" t="s">
        <v>156</v>
      </c>
      <c r="B13" s="24" t="s">
        <v>132</v>
      </c>
      <c r="C13" s="75">
        <v>0</v>
      </c>
      <c r="D13" s="20"/>
      <c r="E13" s="20"/>
      <c r="F13" s="20"/>
      <c r="G13" s="20"/>
      <c r="H13" s="20"/>
      <c r="I13" s="20"/>
    </row>
    <row r="14" spans="1:9" s="25" customFormat="1" ht="37.5">
      <c r="A14" s="22" t="s">
        <v>21</v>
      </c>
      <c r="B14" s="24" t="s">
        <v>133</v>
      </c>
      <c r="C14" s="75">
        <v>0</v>
      </c>
      <c r="D14" s="20"/>
      <c r="E14" s="20"/>
      <c r="F14" s="20"/>
      <c r="G14" s="20"/>
      <c r="H14" s="20"/>
      <c r="I14" s="20"/>
    </row>
    <row r="15" spans="1:9" s="4" customFormat="1" ht="37.5">
      <c r="A15" s="22" t="s">
        <v>157</v>
      </c>
      <c r="B15" s="24" t="s">
        <v>127</v>
      </c>
      <c r="C15" s="75">
        <v>0</v>
      </c>
      <c r="D15" s="20"/>
      <c r="E15" s="20"/>
      <c r="F15" s="20"/>
      <c r="G15" s="20"/>
      <c r="H15" s="20"/>
      <c r="I15" s="20"/>
    </row>
    <row r="16" spans="1:9" s="4" customFormat="1" ht="37.5">
      <c r="A16" s="21" t="s">
        <v>159</v>
      </c>
      <c r="B16" s="24" t="s">
        <v>128</v>
      </c>
      <c r="C16" s="75">
        <v>0</v>
      </c>
      <c r="D16" s="20"/>
      <c r="E16" s="20"/>
      <c r="F16" s="20"/>
      <c r="G16" s="20"/>
      <c r="H16" s="20"/>
      <c r="I16" s="20"/>
    </row>
    <row r="17" spans="1:9" s="4" customFormat="1" ht="37.5">
      <c r="A17" s="22" t="s">
        <v>160</v>
      </c>
      <c r="B17" s="24" t="s">
        <v>134</v>
      </c>
      <c r="C17" s="75">
        <v>0</v>
      </c>
      <c r="D17" s="20"/>
      <c r="E17" s="20"/>
      <c r="F17" s="20"/>
      <c r="G17" s="20"/>
      <c r="H17" s="20"/>
      <c r="I17" s="20"/>
    </row>
    <row r="18" spans="1:9" s="4" customFormat="1" ht="37.5">
      <c r="A18" s="22" t="s">
        <v>161</v>
      </c>
      <c r="B18" s="24" t="s">
        <v>135</v>
      </c>
      <c r="C18" s="75">
        <v>0</v>
      </c>
      <c r="D18" s="20"/>
      <c r="E18" s="20"/>
      <c r="F18" s="20"/>
      <c r="G18" s="20"/>
      <c r="H18" s="20"/>
      <c r="I18" s="20"/>
    </row>
    <row r="19" spans="1:9" s="25" customFormat="1" ht="37.5">
      <c r="A19" s="22" t="s">
        <v>162</v>
      </c>
      <c r="B19" s="24" t="s">
        <v>136</v>
      </c>
      <c r="C19" s="75">
        <v>0</v>
      </c>
      <c r="D19" s="20"/>
      <c r="E19" s="20"/>
      <c r="F19" s="20"/>
      <c r="G19" s="20"/>
      <c r="H19" s="20"/>
      <c r="I19" s="20"/>
    </row>
    <row r="20" spans="1:9" s="4" customFormat="1" ht="37.5">
      <c r="A20" s="22" t="s">
        <v>163</v>
      </c>
      <c r="B20" s="24" t="s">
        <v>137</v>
      </c>
      <c r="C20" s="75">
        <v>0</v>
      </c>
      <c r="D20" s="20"/>
      <c r="E20" s="20"/>
      <c r="F20" s="20"/>
      <c r="G20" s="20"/>
      <c r="H20" s="20"/>
      <c r="I20" s="20"/>
    </row>
    <row r="21" spans="1:9" s="4" customFormat="1" ht="18.75">
      <c r="A21" s="21" t="s">
        <v>24</v>
      </c>
      <c r="B21" s="24" t="s">
        <v>129</v>
      </c>
      <c r="C21" s="75">
        <v>0</v>
      </c>
      <c r="D21" s="20"/>
      <c r="E21" s="20"/>
      <c r="F21" s="20"/>
      <c r="G21" s="20"/>
      <c r="H21" s="20"/>
      <c r="I21" s="20"/>
    </row>
    <row r="22" spans="1:9" s="4" customFormat="1" ht="37.5">
      <c r="A22" s="26" t="s">
        <v>22</v>
      </c>
      <c r="B22" s="24" t="s">
        <v>130</v>
      </c>
      <c r="C22" s="75">
        <v>0</v>
      </c>
      <c r="D22" s="20"/>
      <c r="E22" s="20"/>
      <c r="F22" s="20"/>
      <c r="G22" s="20"/>
      <c r="H22" s="20"/>
      <c r="I22" s="20"/>
    </row>
    <row r="23" spans="1:9" s="4" customFormat="1" ht="37.5">
      <c r="A23" s="27" t="s">
        <v>23</v>
      </c>
      <c r="B23" s="24" t="s">
        <v>131</v>
      </c>
      <c r="C23" s="75">
        <v>0</v>
      </c>
      <c r="D23" s="20"/>
      <c r="E23" s="20"/>
      <c r="F23" s="20"/>
      <c r="G23" s="20"/>
      <c r="H23" s="20"/>
      <c r="I23" s="20"/>
    </row>
    <row r="24" spans="1:9" s="4" customFormat="1" ht="36.75" customHeight="1">
      <c r="A24" s="22" t="s">
        <v>138</v>
      </c>
      <c r="B24" s="24" t="s">
        <v>139</v>
      </c>
      <c r="C24" s="75">
        <v>0</v>
      </c>
      <c r="D24" s="20"/>
      <c r="E24" s="20"/>
      <c r="F24" s="20"/>
      <c r="G24" s="20"/>
      <c r="H24" s="20"/>
      <c r="I24" s="20"/>
    </row>
    <row r="25" spans="1:9" s="4" customFormat="1" ht="18.75" hidden="1">
      <c r="A25" s="28"/>
      <c r="B25" s="24"/>
      <c r="C25" s="24"/>
      <c r="D25" s="20"/>
      <c r="E25" s="20"/>
      <c r="F25" s="20"/>
      <c r="G25" s="20"/>
      <c r="H25" s="20"/>
      <c r="I25" s="20"/>
    </row>
    <row r="26" spans="1:9" s="4" customFormat="1" ht="18.75">
      <c r="B26" s="29"/>
      <c r="C26" s="30"/>
    </row>
    <row r="27" spans="1:9" s="4" customFormat="1" ht="18.75">
      <c r="B27" s="29"/>
      <c r="C27" s="30"/>
    </row>
    <row r="28" spans="1:9" s="4" customFormat="1" ht="18.75">
      <c r="B28" s="29"/>
      <c r="C28" s="30"/>
    </row>
    <row r="29" spans="1:9" s="4" customFormat="1" ht="18.75">
      <c r="B29" s="29"/>
      <c r="C29" s="30"/>
    </row>
    <row r="30" spans="1:9" s="4" customFormat="1" ht="18.75">
      <c r="B30" s="31"/>
      <c r="C30" s="32"/>
    </row>
    <row r="31" spans="1:9" s="4" customFormat="1" ht="18.75">
      <c r="B31" s="29"/>
      <c r="C31" s="30"/>
    </row>
    <row r="32" spans="1:9" s="4" customFormat="1" ht="18.75">
      <c r="B32" s="29"/>
      <c r="C32" s="30"/>
    </row>
    <row r="33" spans="2:3" s="4" customFormat="1" ht="18.75">
      <c r="B33" s="33"/>
      <c r="C33" s="34"/>
    </row>
    <row r="34" spans="2:3" s="4" customFormat="1" ht="18.75">
      <c r="B34" s="29"/>
      <c r="C34" s="30"/>
    </row>
    <row r="35" spans="2:3" s="4" customFormat="1" ht="18.75">
      <c r="B35" s="29"/>
      <c r="C35" s="30"/>
    </row>
    <row r="36" spans="2:3" s="4" customFormat="1" ht="18.75">
      <c r="B36" s="33"/>
      <c r="C36" s="34"/>
    </row>
    <row r="37" spans="2:3" s="4" customFormat="1" ht="18.75">
      <c r="B37" s="29"/>
      <c r="C37" s="30"/>
    </row>
    <row r="38" spans="2:3" s="4" customFormat="1" ht="18.75">
      <c r="B38" s="29"/>
      <c r="C38" s="30"/>
    </row>
    <row r="39" spans="2:3" s="4" customFormat="1" ht="18.75">
      <c r="B39" s="29"/>
      <c r="C39" s="30"/>
    </row>
    <row r="40" spans="2:3" s="4" customFormat="1" ht="18.75">
      <c r="B40" s="29"/>
      <c r="C40" s="30"/>
    </row>
    <row r="41" spans="2:3" s="4" customFormat="1" ht="18.75">
      <c r="B41" s="35"/>
      <c r="C41" s="36"/>
    </row>
    <row r="42" spans="2:3" s="4" customFormat="1" ht="18.75">
      <c r="B42" s="35"/>
      <c r="C42" s="36"/>
    </row>
    <row r="43" spans="2:3" s="4" customFormat="1" ht="18.75">
      <c r="B43" s="35"/>
      <c r="C43" s="36"/>
    </row>
    <row r="44" spans="2:3" s="4" customFormat="1" ht="18.75">
      <c r="C44" s="37"/>
    </row>
    <row r="45" spans="2:3" s="4" customFormat="1" ht="18.75">
      <c r="C45" s="37"/>
    </row>
    <row r="46" spans="2:3" s="4" customFormat="1" ht="18.75">
      <c r="C46" s="37"/>
    </row>
    <row r="47" spans="2:3" s="4" customFormat="1" ht="18.75">
      <c r="C47" s="37"/>
    </row>
    <row r="48" spans="2:3" s="4" customFormat="1" ht="18.75">
      <c r="C48" s="37"/>
    </row>
    <row r="49" spans="3:3" s="4" customFormat="1" ht="18.75">
      <c r="C49" s="37"/>
    </row>
    <row r="50" spans="3:3" s="4" customFormat="1" ht="18.75">
      <c r="C50" s="37"/>
    </row>
    <row r="51" spans="3:3" s="4" customFormat="1" ht="18.75">
      <c r="C51" s="37"/>
    </row>
    <row r="52" spans="3:3" s="4" customFormat="1" ht="18.75">
      <c r="C52" s="37"/>
    </row>
    <row r="53" spans="3:3" s="4" customFormat="1" ht="18.75">
      <c r="C53" s="37"/>
    </row>
    <row r="54" spans="3:3" s="4" customFormat="1" ht="18.75">
      <c r="C54" s="37"/>
    </row>
    <row r="55" spans="3:3" s="4" customFormat="1" ht="18.75">
      <c r="C55" s="37"/>
    </row>
    <row r="56" spans="3:3" s="4" customFormat="1" ht="18.75">
      <c r="C56" s="37"/>
    </row>
    <row r="57" spans="3:3" s="4" customFormat="1" ht="18.75">
      <c r="C57" s="37"/>
    </row>
    <row r="58" spans="3:3" s="4" customFormat="1" ht="18.75">
      <c r="C58" s="37"/>
    </row>
    <row r="59" spans="3:3" s="4" customFormat="1" ht="18.75">
      <c r="C59" s="37"/>
    </row>
    <row r="60" spans="3:3" s="4" customFormat="1" ht="18.75">
      <c r="C60" s="37"/>
    </row>
    <row r="61" spans="3:3" s="4" customFormat="1" ht="18.75">
      <c r="C61" s="37"/>
    </row>
    <row r="62" spans="3:3" s="4" customFormat="1" ht="18.75">
      <c r="C62" s="37"/>
    </row>
    <row r="63" spans="3:3" s="4" customFormat="1" ht="18.75">
      <c r="C63" s="37"/>
    </row>
    <row r="64" spans="3:3" s="4" customFormat="1" ht="18.75">
      <c r="C64" s="37"/>
    </row>
    <row r="65" spans="3:3" s="4" customFormat="1" ht="18.75">
      <c r="C65" s="37"/>
    </row>
    <row r="66" spans="3:3" s="4" customFormat="1" ht="18.75">
      <c r="C66" s="37"/>
    </row>
    <row r="67" spans="3:3" s="4" customFormat="1" ht="18.75">
      <c r="C67" s="37"/>
    </row>
    <row r="68" spans="3:3" s="4" customFormat="1" ht="18.75">
      <c r="C68" s="37"/>
    </row>
    <row r="69" spans="3:3" s="4" customFormat="1" ht="18.75">
      <c r="C69" s="37"/>
    </row>
    <row r="70" spans="3:3" s="4" customFormat="1" ht="18.75">
      <c r="C70" s="37"/>
    </row>
    <row r="71" spans="3:3" s="4" customFormat="1" ht="18.75">
      <c r="C71" s="37"/>
    </row>
    <row r="72" spans="3:3" s="4" customFormat="1" ht="18.75">
      <c r="C72" s="37"/>
    </row>
    <row r="73" spans="3:3" s="4" customFormat="1" ht="18.75">
      <c r="C73" s="37"/>
    </row>
    <row r="74" spans="3:3" s="4" customFormat="1" ht="18.75">
      <c r="C74" s="37"/>
    </row>
    <row r="75" spans="3:3" s="4" customFormat="1" ht="18.75">
      <c r="C75" s="37"/>
    </row>
    <row r="76" spans="3:3" s="4" customFormat="1" ht="18.75">
      <c r="C76" s="37"/>
    </row>
    <row r="77" spans="3:3" s="4" customFormat="1" ht="18.75">
      <c r="C77" s="37"/>
    </row>
    <row r="78" spans="3:3" s="4" customFormat="1" ht="18.75">
      <c r="C78" s="37"/>
    </row>
    <row r="79" spans="3:3" s="4" customFormat="1" ht="18.75">
      <c r="C79" s="37"/>
    </row>
    <row r="80" spans="3:3" s="4" customFormat="1" ht="18.75">
      <c r="C80" s="37"/>
    </row>
    <row r="81" spans="3:3" s="4" customFormat="1" ht="18.75">
      <c r="C81" s="37"/>
    </row>
    <row r="82" spans="3:3" s="4" customFormat="1" ht="18.75">
      <c r="C82" s="37"/>
    </row>
    <row r="83" spans="3:3" s="4" customFormat="1" ht="18.75">
      <c r="C83" s="37"/>
    </row>
    <row r="84" spans="3:3" s="4" customFormat="1" ht="18.75">
      <c r="C84" s="37"/>
    </row>
    <row r="85" spans="3:3" s="4" customFormat="1" ht="18.75">
      <c r="C85" s="37"/>
    </row>
    <row r="86" spans="3:3" s="4" customFormat="1" ht="18.75">
      <c r="C86" s="37"/>
    </row>
    <row r="87" spans="3:3" s="4" customFormat="1" ht="18.75">
      <c r="C87" s="37"/>
    </row>
    <row r="88" spans="3:3" s="4" customFormat="1" ht="18.75">
      <c r="C88" s="37"/>
    </row>
    <row r="89" spans="3:3" s="4" customFormat="1" ht="18.75">
      <c r="C89" s="37"/>
    </row>
    <row r="90" spans="3:3" s="4" customFormat="1" ht="18.75">
      <c r="C90" s="37"/>
    </row>
    <row r="91" spans="3:3" s="4" customFormat="1" ht="18.75">
      <c r="C91" s="37"/>
    </row>
    <row r="92" spans="3:3" s="4" customFormat="1" ht="18.75">
      <c r="C92" s="37"/>
    </row>
    <row r="93" spans="3:3" s="4" customFormat="1" ht="18.75">
      <c r="C93" s="37"/>
    </row>
    <row r="94" spans="3:3" s="4" customFormat="1" ht="18.75">
      <c r="C94" s="37"/>
    </row>
    <row r="95" spans="3:3" s="4" customFormat="1" ht="18.75">
      <c r="C95" s="37"/>
    </row>
    <row r="96" spans="3:3" s="4" customFormat="1" ht="18.75">
      <c r="C96" s="37"/>
    </row>
    <row r="97" spans="3:3" s="4" customFormat="1" ht="18.75">
      <c r="C97" s="37"/>
    </row>
    <row r="98" spans="3:3" s="4" customFormat="1" ht="18.75">
      <c r="C98" s="37"/>
    </row>
    <row r="99" spans="3:3" s="4" customFormat="1" ht="18.75">
      <c r="C99" s="37"/>
    </row>
    <row r="100" spans="3:3" s="4" customFormat="1" ht="18.75">
      <c r="C100" s="37"/>
    </row>
    <row r="101" spans="3:3" s="4" customFormat="1" ht="18.75">
      <c r="C101" s="37"/>
    </row>
    <row r="102" spans="3:3" s="4" customFormat="1" ht="18.75">
      <c r="C102" s="37"/>
    </row>
    <row r="103" spans="3:3" s="4" customFormat="1" ht="18.75">
      <c r="C103" s="37"/>
    </row>
    <row r="104" spans="3:3" s="4" customFormat="1" ht="18.75">
      <c r="C104" s="37"/>
    </row>
    <row r="105" spans="3:3" s="4" customFormat="1" ht="18.75">
      <c r="C105" s="37"/>
    </row>
    <row r="106" spans="3:3" s="4" customFormat="1" ht="18.75">
      <c r="C106" s="37"/>
    </row>
    <row r="107" spans="3:3" s="4" customFormat="1" ht="18.75">
      <c r="C107" s="37"/>
    </row>
    <row r="108" spans="3:3" s="4" customFormat="1" ht="18.75">
      <c r="C108" s="37"/>
    </row>
    <row r="109" spans="3:3" s="4" customFormat="1" ht="18.75">
      <c r="C109" s="37"/>
    </row>
    <row r="110" spans="3:3" s="4" customFormat="1" ht="18.75">
      <c r="C110" s="37"/>
    </row>
    <row r="111" spans="3:3" s="4" customFormat="1" ht="18.75">
      <c r="C111" s="37"/>
    </row>
    <row r="112" spans="3:3" s="4" customFormat="1" ht="18.75">
      <c r="C112" s="37"/>
    </row>
    <row r="113" spans="3:3" s="4" customFormat="1" ht="18.75">
      <c r="C113" s="37"/>
    </row>
    <row r="114" spans="3:3" s="4" customFormat="1" ht="18.75">
      <c r="C114" s="37"/>
    </row>
    <row r="115" spans="3:3" s="4" customFormat="1" ht="18.75">
      <c r="C115" s="37"/>
    </row>
    <row r="116" spans="3:3" s="4" customFormat="1" ht="18.75">
      <c r="C116" s="37"/>
    </row>
    <row r="117" spans="3:3" s="4" customFormat="1" ht="18.75">
      <c r="C117" s="37"/>
    </row>
    <row r="118" spans="3:3" s="4" customFormat="1" ht="18.75">
      <c r="C118" s="37"/>
    </row>
    <row r="119" spans="3:3" s="4" customFormat="1" ht="18.75">
      <c r="C119" s="37"/>
    </row>
    <row r="120" spans="3:3" s="4" customFormat="1" ht="18.75">
      <c r="C120" s="37"/>
    </row>
    <row r="121" spans="3:3" s="4" customFormat="1" ht="18.75">
      <c r="C121" s="37"/>
    </row>
    <row r="122" spans="3:3" s="4" customFormat="1" ht="18.75">
      <c r="C122" s="37"/>
    </row>
    <row r="123" spans="3:3" s="4" customFormat="1" ht="18.75">
      <c r="C123" s="37"/>
    </row>
    <row r="124" spans="3:3" s="4" customFormat="1" ht="18.75">
      <c r="C124" s="37"/>
    </row>
    <row r="125" spans="3:3" s="4" customFormat="1" ht="18.75">
      <c r="C125" s="37"/>
    </row>
    <row r="126" spans="3:3" s="4" customFormat="1" ht="18.75">
      <c r="C126" s="37"/>
    </row>
    <row r="127" spans="3:3" s="4" customFormat="1" ht="18.75">
      <c r="C127" s="37"/>
    </row>
    <row r="128" spans="3:3" s="4" customFormat="1" ht="18.75">
      <c r="C128" s="37"/>
    </row>
    <row r="129" spans="3:3" s="4" customFormat="1" ht="18.75">
      <c r="C129" s="37"/>
    </row>
    <row r="130" spans="3:3" s="4" customFormat="1" ht="18.75">
      <c r="C130" s="37"/>
    </row>
    <row r="131" spans="3:3" s="4" customFormat="1" ht="18.75">
      <c r="C131" s="37"/>
    </row>
    <row r="132" spans="3:3" s="4" customFormat="1" ht="18.75">
      <c r="C132" s="37"/>
    </row>
    <row r="133" spans="3:3" s="4" customFormat="1" ht="18.75">
      <c r="C133" s="37"/>
    </row>
    <row r="134" spans="3:3" s="4" customFormat="1" ht="18.75">
      <c r="C134" s="37"/>
    </row>
    <row r="135" spans="3:3" s="4" customFormat="1" ht="18.75">
      <c r="C135" s="37"/>
    </row>
    <row r="136" spans="3:3" s="4" customFormat="1" ht="18.75">
      <c r="C136" s="37"/>
    </row>
    <row r="137" spans="3:3" s="4" customFormat="1" ht="18.75">
      <c r="C137" s="37"/>
    </row>
    <row r="138" spans="3:3" s="4" customFormat="1" ht="18.75">
      <c r="C138" s="37"/>
    </row>
    <row r="139" spans="3:3" s="4" customFormat="1" ht="18.75">
      <c r="C139" s="37"/>
    </row>
    <row r="140" spans="3:3" s="4" customFormat="1" ht="18.75">
      <c r="C140" s="37"/>
    </row>
    <row r="141" spans="3:3" s="4" customFormat="1" ht="18.75">
      <c r="C141" s="37"/>
    </row>
    <row r="142" spans="3:3" s="4" customFormat="1" ht="18.75">
      <c r="C142" s="37"/>
    </row>
    <row r="143" spans="3:3" s="4" customFormat="1" ht="18.75">
      <c r="C143" s="37"/>
    </row>
    <row r="144" spans="3:3" s="4" customFormat="1" ht="18.75">
      <c r="C144" s="37"/>
    </row>
    <row r="145" spans="3:3" s="4" customFormat="1" ht="18.75">
      <c r="C145" s="37"/>
    </row>
    <row r="146" spans="3:3" s="4" customFormat="1" ht="18.75">
      <c r="C146" s="37"/>
    </row>
    <row r="147" spans="3:3" s="4" customFormat="1" ht="18.75">
      <c r="C147" s="37"/>
    </row>
    <row r="148" spans="3:3">
      <c r="C148" s="3"/>
    </row>
    <row r="149" spans="3:3">
      <c r="C149" s="3"/>
    </row>
    <row r="150" spans="3:3">
      <c r="C150" s="3"/>
    </row>
    <row r="151" spans="3:3">
      <c r="C151" s="3"/>
    </row>
    <row r="152" spans="3:3">
      <c r="C152" s="3"/>
    </row>
    <row r="153" spans="3:3">
      <c r="C153" s="3"/>
    </row>
  </sheetData>
  <mergeCells count="2">
    <mergeCell ref="A2:C2"/>
    <mergeCell ref="B1:I1"/>
  </mergeCells>
  <phoneticPr fontId="3" type="noConversion"/>
  <pageMargins left="1.01" right="0.8" top="1" bottom="1" header="0.5" footer="0.5"/>
  <pageSetup paperSize="9" scale="4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F75"/>
  <sheetViews>
    <sheetView tabSelected="1" view="pageBreakPreview" topLeftCell="A34" zoomScale="106" zoomScaleSheetLayoutView="106" workbookViewId="0">
      <selection activeCell="C5" sqref="C5"/>
    </sheetView>
  </sheetViews>
  <sheetFormatPr defaultRowHeight="12.75"/>
  <cols>
    <col min="1" max="1" width="10.5703125" customWidth="1"/>
    <col min="2" max="2" width="35.85546875" style="10" customWidth="1"/>
    <col min="3" max="3" width="94.5703125" style="11" customWidth="1"/>
    <col min="4" max="4" width="11.5703125" style="11" customWidth="1"/>
    <col min="5" max="5" width="18.7109375" style="73" customWidth="1"/>
  </cols>
  <sheetData>
    <row r="1" spans="1:5" ht="73.5" customHeight="1">
      <c r="C1" s="100" t="s">
        <v>170</v>
      </c>
      <c r="D1" s="100"/>
      <c r="E1" s="101"/>
    </row>
    <row r="2" spans="1:5" s="5" customFormat="1" ht="81.75" customHeight="1">
      <c r="B2" s="6"/>
      <c r="C2" s="100" t="s">
        <v>167</v>
      </c>
      <c r="D2" s="100"/>
      <c r="E2" s="101"/>
    </row>
    <row r="3" spans="1:5" s="38" customFormat="1" ht="29.25" customHeight="1">
      <c r="A3" s="98" t="s">
        <v>152</v>
      </c>
      <c r="B3" s="99"/>
      <c r="C3" s="99"/>
      <c r="D3" s="99"/>
      <c r="E3" s="99"/>
    </row>
    <row r="4" spans="1:5" s="5" customFormat="1" ht="15.75">
      <c r="A4" s="7"/>
      <c r="B4" s="8"/>
      <c r="C4" s="9"/>
      <c r="D4" s="9"/>
      <c r="E4" s="70" t="s">
        <v>62</v>
      </c>
    </row>
    <row r="5" spans="1:5" s="38" customFormat="1" ht="93.75">
      <c r="A5" s="12" t="s">
        <v>78</v>
      </c>
      <c r="B5" s="12" t="s">
        <v>28</v>
      </c>
      <c r="C5" s="12" t="s">
        <v>27</v>
      </c>
      <c r="D5" s="12" t="s">
        <v>165</v>
      </c>
      <c r="E5" s="71" t="s">
        <v>164</v>
      </c>
    </row>
    <row r="6" spans="1:5" s="68" customFormat="1" ht="12" customHeight="1">
      <c r="A6" s="67">
        <v>1</v>
      </c>
      <c r="B6" s="67">
        <v>2</v>
      </c>
      <c r="C6" s="67">
        <v>3</v>
      </c>
      <c r="D6" s="67"/>
      <c r="E6" s="81">
        <v>4</v>
      </c>
    </row>
    <row r="7" spans="1:5" s="38" customFormat="1" ht="18.75">
      <c r="A7" s="48" t="s">
        <v>101</v>
      </c>
      <c r="B7" s="12" t="s">
        <v>29</v>
      </c>
      <c r="C7" s="49" t="s">
        <v>30</v>
      </c>
      <c r="D7" s="86">
        <f>D8+D32</f>
        <v>0</v>
      </c>
      <c r="E7" s="86">
        <f>E8+E32</f>
        <v>844.5</v>
      </c>
    </row>
    <row r="8" spans="1:5" s="38" customFormat="1" ht="18.75">
      <c r="A8" s="50"/>
      <c r="B8" s="12"/>
      <c r="C8" s="51" t="s">
        <v>79</v>
      </c>
      <c r="D8" s="86">
        <f>D9+D18+D23+D28+D30+D13</f>
        <v>0</v>
      </c>
      <c r="E8" s="86">
        <f>E9+E18+E23+E28+E30+E13</f>
        <v>822.5</v>
      </c>
    </row>
    <row r="9" spans="1:5" s="38" customFormat="1" ht="18.75">
      <c r="A9" s="12">
        <v>182</v>
      </c>
      <c r="B9" s="12" t="s">
        <v>80</v>
      </c>
      <c r="C9" s="49" t="s">
        <v>81</v>
      </c>
      <c r="D9" s="86">
        <f>D10</f>
        <v>0</v>
      </c>
      <c r="E9" s="86">
        <f>E10</f>
        <v>74</v>
      </c>
    </row>
    <row r="10" spans="1:5" s="38" customFormat="1" ht="18.75">
      <c r="A10" s="39">
        <v>182</v>
      </c>
      <c r="B10" s="39" t="s">
        <v>31</v>
      </c>
      <c r="C10" s="51" t="s">
        <v>32</v>
      </c>
      <c r="D10" s="87">
        <v>0</v>
      </c>
      <c r="E10" s="76">
        <f>E11</f>
        <v>74</v>
      </c>
    </row>
    <row r="11" spans="1:5" s="38" customFormat="1" ht="81" customHeight="1">
      <c r="A11" s="39">
        <v>182</v>
      </c>
      <c r="B11" s="39" t="s">
        <v>86</v>
      </c>
      <c r="C11" s="51" t="s">
        <v>149</v>
      </c>
      <c r="D11" s="87">
        <v>0</v>
      </c>
      <c r="E11" s="76">
        <v>74</v>
      </c>
    </row>
    <row r="12" spans="1:5" s="40" customFormat="1" ht="37.5" hidden="1">
      <c r="A12" s="16">
        <v>100</v>
      </c>
      <c r="B12" s="12" t="s">
        <v>82</v>
      </c>
      <c r="C12" s="52" t="s">
        <v>83</v>
      </c>
      <c r="D12" s="52"/>
      <c r="E12" s="77">
        <f>E13</f>
        <v>0</v>
      </c>
    </row>
    <row r="13" spans="1:5" s="38" customFormat="1" ht="39" hidden="1" customHeight="1">
      <c r="A13" s="53">
        <v>100</v>
      </c>
      <c r="B13" s="39" t="s">
        <v>64</v>
      </c>
      <c r="C13" s="54" t="s">
        <v>33</v>
      </c>
      <c r="D13" s="54"/>
      <c r="E13" s="87">
        <v>0</v>
      </c>
    </row>
    <row r="14" spans="1:5" s="40" customFormat="1" ht="75" hidden="1">
      <c r="A14" s="53" t="s">
        <v>84</v>
      </c>
      <c r="B14" s="39" t="s">
        <v>85</v>
      </c>
      <c r="C14" s="55" t="s">
        <v>87</v>
      </c>
      <c r="D14" s="55"/>
      <c r="E14" s="86"/>
    </row>
    <row r="15" spans="1:5" s="40" customFormat="1" ht="93.75" hidden="1">
      <c r="A15" s="53" t="s">
        <v>84</v>
      </c>
      <c r="B15" s="39" t="s">
        <v>88</v>
      </c>
      <c r="C15" s="56" t="s">
        <v>89</v>
      </c>
      <c r="D15" s="56"/>
      <c r="E15" s="86"/>
    </row>
    <row r="16" spans="1:5" s="38" customFormat="1" ht="75" hidden="1">
      <c r="A16" s="53" t="s">
        <v>84</v>
      </c>
      <c r="B16" s="39" t="s">
        <v>90</v>
      </c>
      <c r="C16" s="56" t="s">
        <v>91</v>
      </c>
      <c r="D16" s="56"/>
      <c r="E16" s="86"/>
    </row>
    <row r="17" spans="1:6" s="40" customFormat="1" ht="75" hidden="1">
      <c r="A17" s="53" t="s">
        <v>84</v>
      </c>
      <c r="B17" s="39" t="s">
        <v>92</v>
      </c>
      <c r="C17" s="56" t="s">
        <v>93</v>
      </c>
      <c r="D17" s="56"/>
      <c r="E17" s="86"/>
    </row>
    <row r="18" spans="1:6" s="40" customFormat="1" ht="17.25" customHeight="1">
      <c r="A18" s="12">
        <v>182</v>
      </c>
      <c r="B18" s="12" t="s">
        <v>34</v>
      </c>
      <c r="C18" s="49" t="s">
        <v>35</v>
      </c>
      <c r="D18" s="86">
        <f>D19+D21</f>
        <v>0</v>
      </c>
      <c r="E18" s="86">
        <f>E19+E21</f>
        <v>63</v>
      </c>
    </row>
    <row r="19" spans="1:6" s="38" customFormat="1" ht="18.75" hidden="1">
      <c r="A19" s="39">
        <v>182</v>
      </c>
      <c r="B19" s="39" t="s">
        <v>94</v>
      </c>
      <c r="C19" s="51" t="s">
        <v>95</v>
      </c>
      <c r="D19" s="51"/>
      <c r="E19" s="87">
        <f>E20</f>
        <v>0</v>
      </c>
    </row>
    <row r="20" spans="1:6" s="40" customFormat="1" ht="18.75" hidden="1">
      <c r="A20" s="39">
        <v>182</v>
      </c>
      <c r="B20" s="39" t="s">
        <v>96</v>
      </c>
      <c r="C20" s="51" t="s">
        <v>95</v>
      </c>
      <c r="D20" s="51"/>
      <c r="E20" s="76">
        <v>0</v>
      </c>
    </row>
    <row r="21" spans="1:6" s="40" customFormat="1" ht="18.75">
      <c r="A21" s="39">
        <v>182</v>
      </c>
      <c r="B21" s="39" t="s">
        <v>36</v>
      </c>
      <c r="C21" s="51" t="s">
        <v>37</v>
      </c>
      <c r="D21" s="87">
        <v>0</v>
      </c>
      <c r="E21" s="87">
        <f>E22</f>
        <v>63</v>
      </c>
    </row>
    <row r="22" spans="1:6" s="40" customFormat="1" ht="18.75">
      <c r="A22" s="39">
        <v>182</v>
      </c>
      <c r="B22" s="39" t="s">
        <v>97</v>
      </c>
      <c r="C22" s="51" t="s">
        <v>37</v>
      </c>
      <c r="D22" s="87">
        <v>0</v>
      </c>
      <c r="E22" s="76">
        <v>63</v>
      </c>
    </row>
    <row r="23" spans="1:6" s="40" customFormat="1" ht="18.75">
      <c r="A23" s="12">
        <v>182</v>
      </c>
      <c r="B23" s="12" t="s">
        <v>38</v>
      </c>
      <c r="C23" s="49" t="s">
        <v>39</v>
      </c>
      <c r="D23" s="77">
        <f>SUM(D24:D25)</f>
        <v>0</v>
      </c>
      <c r="E23" s="77">
        <f>SUM(E24:E25)</f>
        <v>675.5</v>
      </c>
    </row>
    <row r="24" spans="1:6" s="40" customFormat="1" ht="37.5">
      <c r="A24" s="39">
        <v>182</v>
      </c>
      <c r="B24" s="39" t="s">
        <v>98</v>
      </c>
      <c r="C24" s="51" t="s">
        <v>99</v>
      </c>
      <c r="D24" s="87">
        <v>0</v>
      </c>
      <c r="E24" s="76">
        <v>111</v>
      </c>
    </row>
    <row r="25" spans="1:6" s="40" customFormat="1" ht="18.75">
      <c r="A25" s="39">
        <v>182</v>
      </c>
      <c r="B25" s="39" t="s">
        <v>63</v>
      </c>
      <c r="C25" s="51" t="s">
        <v>100</v>
      </c>
      <c r="D25" s="87">
        <v>0</v>
      </c>
      <c r="E25" s="87">
        <f>E26+E27</f>
        <v>564.5</v>
      </c>
    </row>
    <row r="26" spans="1:6" s="41" customFormat="1" ht="45" customHeight="1">
      <c r="A26" s="39">
        <v>182</v>
      </c>
      <c r="B26" s="39" t="s">
        <v>59</v>
      </c>
      <c r="C26" s="51" t="s">
        <v>58</v>
      </c>
      <c r="D26" s="87">
        <v>0</v>
      </c>
      <c r="E26" s="76">
        <v>125.4</v>
      </c>
    </row>
    <row r="27" spans="1:6" s="42" customFormat="1" ht="39.75" customHeight="1">
      <c r="A27" s="39">
        <v>182</v>
      </c>
      <c r="B27" s="39" t="s">
        <v>60</v>
      </c>
      <c r="C27" s="51" t="s">
        <v>61</v>
      </c>
      <c r="D27" s="87">
        <v>0</v>
      </c>
      <c r="E27" s="76">
        <v>439.1</v>
      </c>
    </row>
    <row r="28" spans="1:6" s="42" customFormat="1" ht="18.75">
      <c r="A28" s="48" t="s">
        <v>101</v>
      </c>
      <c r="B28" s="12" t="s">
        <v>40</v>
      </c>
      <c r="C28" s="49" t="s">
        <v>41</v>
      </c>
      <c r="D28" s="86">
        <v>0</v>
      </c>
      <c r="E28" s="77">
        <f>E29</f>
        <v>10</v>
      </c>
      <c r="F28" s="43"/>
    </row>
    <row r="29" spans="1:6" s="42" customFormat="1" ht="90" customHeight="1">
      <c r="A29" s="48" t="s">
        <v>114</v>
      </c>
      <c r="B29" s="39" t="s">
        <v>65</v>
      </c>
      <c r="C29" s="51" t="s">
        <v>66</v>
      </c>
      <c r="D29" s="87">
        <v>0</v>
      </c>
      <c r="E29" s="76">
        <v>10</v>
      </c>
      <c r="F29" s="43"/>
    </row>
    <row r="30" spans="1:6" s="42" customFormat="1" ht="38.25" hidden="1" customHeight="1">
      <c r="A30" s="48" t="s">
        <v>101</v>
      </c>
      <c r="B30" s="12" t="s">
        <v>42</v>
      </c>
      <c r="C30" s="49" t="s">
        <v>43</v>
      </c>
      <c r="D30" s="12"/>
      <c r="E30" s="77">
        <f>E31</f>
        <v>0</v>
      </c>
      <c r="F30" s="43"/>
    </row>
    <row r="31" spans="1:6" s="42" customFormat="1" ht="37.5" hidden="1">
      <c r="A31" s="48" t="s">
        <v>102</v>
      </c>
      <c r="B31" s="39" t="s">
        <v>103</v>
      </c>
      <c r="C31" s="51" t="s">
        <v>104</v>
      </c>
      <c r="D31" s="39"/>
      <c r="E31" s="76">
        <v>0</v>
      </c>
      <c r="F31" s="43"/>
    </row>
    <row r="32" spans="1:6" s="42" customFormat="1" ht="24" customHeight="1">
      <c r="A32" s="48"/>
      <c r="B32" s="39"/>
      <c r="C32" s="51" t="s">
        <v>44</v>
      </c>
      <c r="D32" s="87">
        <v>0</v>
      </c>
      <c r="E32" s="86">
        <f>E33+E40+E48+E51+E65</f>
        <v>22</v>
      </c>
      <c r="F32" s="43"/>
    </row>
    <row r="33" spans="1:5" s="38" customFormat="1" ht="18" customHeight="1">
      <c r="A33" s="48" t="s">
        <v>101</v>
      </c>
      <c r="B33" s="12" t="s">
        <v>45</v>
      </c>
      <c r="C33" s="49" t="s">
        <v>46</v>
      </c>
      <c r="D33" s="86">
        <v>0</v>
      </c>
      <c r="E33" s="77">
        <f>SUM(E34:E39)</f>
        <v>19</v>
      </c>
    </row>
    <row r="34" spans="1:5" s="38" customFormat="1" ht="44.25" customHeight="1">
      <c r="A34" s="48" t="s">
        <v>114</v>
      </c>
      <c r="B34" s="47" t="s">
        <v>106</v>
      </c>
      <c r="C34" s="57" t="s">
        <v>121</v>
      </c>
      <c r="D34" s="90">
        <v>0</v>
      </c>
      <c r="E34" s="76">
        <v>19</v>
      </c>
    </row>
    <row r="35" spans="1:5" s="38" customFormat="1" ht="6.75" hidden="1" customHeight="1">
      <c r="A35" s="39">
        <v>800</v>
      </c>
      <c r="B35" s="39" t="s">
        <v>76</v>
      </c>
      <c r="C35" s="58" t="s">
        <v>105</v>
      </c>
      <c r="D35" s="91"/>
      <c r="E35" s="88">
        <v>0</v>
      </c>
    </row>
    <row r="36" spans="1:5" s="14" customFormat="1" ht="6" hidden="1" customHeight="1">
      <c r="A36" s="46"/>
      <c r="B36" s="46" t="s">
        <v>106</v>
      </c>
      <c r="C36" s="58" t="s">
        <v>0</v>
      </c>
      <c r="D36" s="92"/>
      <c r="E36" s="76">
        <v>0</v>
      </c>
    </row>
    <row r="37" spans="1:5" s="14" customFormat="1" ht="12.75" hidden="1" customHeight="1">
      <c r="A37" s="48"/>
      <c r="B37" s="39" t="s">
        <v>67</v>
      </c>
      <c r="C37" s="59" t="s">
        <v>1</v>
      </c>
      <c r="D37" s="80"/>
      <c r="E37" s="76">
        <v>0</v>
      </c>
    </row>
    <row r="38" spans="1:5" s="14" customFormat="1" ht="6" hidden="1" customHeight="1">
      <c r="A38" s="48"/>
      <c r="B38" s="39" t="s">
        <v>68</v>
      </c>
      <c r="C38" s="58" t="s">
        <v>2</v>
      </c>
      <c r="D38" s="92"/>
      <c r="E38" s="76">
        <v>0</v>
      </c>
    </row>
    <row r="39" spans="1:5" ht="9.75" hidden="1" customHeight="1">
      <c r="A39" s="48" t="s">
        <v>102</v>
      </c>
      <c r="B39" s="39" t="s">
        <v>69</v>
      </c>
      <c r="C39" s="58" t="s">
        <v>3</v>
      </c>
      <c r="D39" s="92"/>
      <c r="E39" s="76">
        <v>0</v>
      </c>
    </row>
    <row r="40" spans="1:5" ht="12.75" hidden="1" customHeight="1">
      <c r="A40" s="69">
        <v>800</v>
      </c>
      <c r="B40" s="12" t="s">
        <v>47</v>
      </c>
      <c r="C40" s="49" t="s">
        <v>48</v>
      </c>
      <c r="D40" s="12"/>
      <c r="E40" s="77">
        <f>SUM(E41:E47)</f>
        <v>0</v>
      </c>
    </row>
    <row r="41" spans="1:5" ht="21.75" hidden="1" customHeight="1">
      <c r="A41" s="46">
        <v>800</v>
      </c>
      <c r="B41" s="39" t="s">
        <v>70</v>
      </c>
      <c r="C41" s="51" t="s">
        <v>4</v>
      </c>
      <c r="D41" s="39"/>
      <c r="E41" s="76">
        <v>0</v>
      </c>
    </row>
    <row r="42" spans="1:5" ht="8.25" hidden="1" customHeight="1">
      <c r="A42" s="46">
        <v>800</v>
      </c>
      <c r="B42" s="39" t="s">
        <v>5</v>
      </c>
      <c r="C42" s="51" t="s">
        <v>6</v>
      </c>
      <c r="D42" s="39"/>
      <c r="E42" s="76">
        <v>0</v>
      </c>
    </row>
    <row r="43" spans="1:5" ht="8.25" hidden="1" customHeight="1">
      <c r="A43" s="46">
        <v>800</v>
      </c>
      <c r="B43" s="39" t="s">
        <v>7</v>
      </c>
      <c r="C43" s="51" t="s">
        <v>8</v>
      </c>
      <c r="D43" s="39"/>
      <c r="E43" s="76">
        <v>0</v>
      </c>
    </row>
    <row r="44" spans="1:5" ht="21.75" hidden="1" customHeight="1">
      <c r="A44" s="46">
        <v>800</v>
      </c>
      <c r="B44" s="39" t="s">
        <v>72</v>
      </c>
      <c r="C44" s="51" t="s">
        <v>73</v>
      </c>
      <c r="D44" s="39"/>
      <c r="E44" s="76">
        <v>0</v>
      </c>
    </row>
    <row r="45" spans="1:5" ht="12" hidden="1" customHeight="1">
      <c r="A45" s="46">
        <v>800</v>
      </c>
      <c r="B45" s="60" t="s">
        <v>15</v>
      </c>
      <c r="C45" s="61" t="s">
        <v>16</v>
      </c>
      <c r="D45" s="84"/>
      <c r="E45" s="76">
        <v>0</v>
      </c>
    </row>
    <row r="46" spans="1:5" ht="15" hidden="1" customHeight="1">
      <c r="A46" s="46">
        <v>800</v>
      </c>
      <c r="B46" s="39" t="s">
        <v>9</v>
      </c>
      <c r="C46" s="51" t="s">
        <v>77</v>
      </c>
      <c r="D46" s="39"/>
      <c r="E46" s="76">
        <v>0</v>
      </c>
    </row>
    <row r="47" spans="1:5" ht="12" hidden="1" customHeight="1">
      <c r="A47" s="46">
        <v>800</v>
      </c>
      <c r="B47" s="44" t="s">
        <v>10</v>
      </c>
      <c r="C47" s="51" t="s">
        <v>11</v>
      </c>
      <c r="D47" s="39"/>
      <c r="E47" s="76">
        <v>0</v>
      </c>
    </row>
    <row r="48" spans="1:5" ht="12.75" hidden="1" customHeight="1">
      <c r="A48" s="48" t="s">
        <v>101</v>
      </c>
      <c r="B48" s="12" t="s">
        <v>49</v>
      </c>
      <c r="C48" s="49" t="s">
        <v>50</v>
      </c>
      <c r="D48" s="12"/>
      <c r="E48" s="76">
        <v>0</v>
      </c>
    </row>
    <row r="49" spans="1:5" ht="20.25" hidden="1" customHeight="1">
      <c r="A49" s="48" t="s">
        <v>102</v>
      </c>
      <c r="B49" s="39" t="s">
        <v>74</v>
      </c>
      <c r="C49" s="51" t="s">
        <v>12</v>
      </c>
      <c r="D49" s="39"/>
      <c r="E49" s="76">
        <v>0</v>
      </c>
    </row>
    <row r="50" spans="1:5" ht="14.25" hidden="1" customHeight="1">
      <c r="A50" s="48" t="s">
        <v>101</v>
      </c>
      <c r="B50" s="12" t="s">
        <v>51</v>
      </c>
      <c r="C50" s="49" t="s">
        <v>52</v>
      </c>
      <c r="D50" s="12"/>
      <c r="E50" s="76">
        <v>0</v>
      </c>
    </row>
    <row r="51" spans="1:5" ht="27.75" customHeight="1">
      <c r="A51" s="48" t="s">
        <v>114</v>
      </c>
      <c r="B51" s="12" t="s">
        <v>75</v>
      </c>
      <c r="C51" s="49" t="s">
        <v>13</v>
      </c>
      <c r="D51" s="86">
        <v>0</v>
      </c>
      <c r="E51" s="77">
        <v>0</v>
      </c>
    </row>
    <row r="52" spans="1:5" ht="21.75" customHeight="1">
      <c r="A52" s="48" t="s">
        <v>114</v>
      </c>
      <c r="B52" s="12" t="s">
        <v>53</v>
      </c>
      <c r="C52" s="49" t="s">
        <v>54</v>
      </c>
      <c r="D52" s="77">
        <f>D53</f>
        <v>0</v>
      </c>
      <c r="E52" s="77">
        <f>E53</f>
        <v>5681.0349999999999</v>
      </c>
    </row>
    <row r="53" spans="1:5" ht="37.5">
      <c r="A53" s="48" t="s">
        <v>114</v>
      </c>
      <c r="B53" s="12" t="s">
        <v>55</v>
      </c>
      <c r="C53" s="49" t="s">
        <v>56</v>
      </c>
      <c r="D53" s="77">
        <f>D54+D58+D61+D56</f>
        <v>0</v>
      </c>
      <c r="E53" s="77">
        <f>E54+E58+E61+E56+E64</f>
        <v>5681.0349999999999</v>
      </c>
    </row>
    <row r="54" spans="1:5" ht="18.75">
      <c r="A54" s="48" t="s">
        <v>114</v>
      </c>
      <c r="B54" s="62" t="s">
        <v>110</v>
      </c>
      <c r="C54" s="58" t="s">
        <v>107</v>
      </c>
      <c r="D54" s="92"/>
      <c r="E54" s="77">
        <f>E55</f>
        <v>3112.3</v>
      </c>
    </row>
    <row r="55" spans="1:5" ht="37.5">
      <c r="A55" s="48" t="s">
        <v>114</v>
      </c>
      <c r="B55" s="62" t="s">
        <v>140</v>
      </c>
      <c r="C55" s="58" t="s">
        <v>141</v>
      </c>
      <c r="D55" s="93">
        <v>0</v>
      </c>
      <c r="E55" s="77">
        <v>3112.3</v>
      </c>
    </row>
    <row r="56" spans="1:5" ht="37.5" hidden="1">
      <c r="A56" s="48" t="s">
        <v>114</v>
      </c>
      <c r="B56" s="62" t="s">
        <v>142</v>
      </c>
      <c r="C56" s="58" t="s">
        <v>143</v>
      </c>
      <c r="D56" s="92"/>
      <c r="E56" s="77">
        <f>E57</f>
        <v>0</v>
      </c>
    </row>
    <row r="57" spans="1:5" ht="37.5" hidden="1">
      <c r="A57" s="48" t="s">
        <v>114</v>
      </c>
      <c r="B57" s="62" t="s">
        <v>144</v>
      </c>
      <c r="C57" s="85" t="s">
        <v>145</v>
      </c>
      <c r="D57" s="94"/>
      <c r="E57" s="77">
        <v>0</v>
      </c>
    </row>
    <row r="58" spans="1:5" ht="29.25" customHeight="1">
      <c r="A58" s="48" t="s">
        <v>114</v>
      </c>
      <c r="B58" s="62" t="s">
        <v>109</v>
      </c>
      <c r="C58" s="58" t="s">
        <v>108</v>
      </c>
      <c r="D58" s="93">
        <v>0</v>
      </c>
      <c r="E58" s="77">
        <f>E60+E59</f>
        <v>179.70000000000002</v>
      </c>
    </row>
    <row r="59" spans="1:5" ht="39.75" customHeight="1">
      <c r="A59" s="48" t="s">
        <v>114</v>
      </c>
      <c r="B59" s="62" t="s">
        <v>151</v>
      </c>
      <c r="C59" s="58" t="s">
        <v>153</v>
      </c>
      <c r="D59" s="93">
        <v>0</v>
      </c>
      <c r="E59" s="77">
        <v>14.9</v>
      </c>
    </row>
    <row r="60" spans="1:5" ht="56.25">
      <c r="A60" s="48" t="s">
        <v>114</v>
      </c>
      <c r="B60" s="62" t="s">
        <v>115</v>
      </c>
      <c r="C60" s="58" t="s">
        <v>154</v>
      </c>
      <c r="D60" s="93">
        <v>0</v>
      </c>
      <c r="E60" s="77">
        <v>164.8</v>
      </c>
    </row>
    <row r="61" spans="1:5" ht="20.25" customHeight="1">
      <c r="A61" s="48" t="s">
        <v>114</v>
      </c>
      <c r="B61" s="62" t="s">
        <v>111</v>
      </c>
      <c r="C61" s="58" t="s">
        <v>112</v>
      </c>
      <c r="D61" s="93">
        <f>D62</f>
        <v>0</v>
      </c>
      <c r="E61" s="77">
        <f>E62+E63</f>
        <v>2872</v>
      </c>
    </row>
    <row r="62" spans="1:5" ht="78.75" customHeight="1">
      <c r="A62" s="48" t="s">
        <v>114</v>
      </c>
      <c r="B62" s="62" t="s">
        <v>119</v>
      </c>
      <c r="C62" s="58" t="s">
        <v>120</v>
      </c>
      <c r="D62" s="93">
        <v>0</v>
      </c>
      <c r="E62" s="77">
        <v>2110.4</v>
      </c>
    </row>
    <row r="63" spans="1:5" ht="21.75" customHeight="1">
      <c r="A63" s="48" t="s">
        <v>114</v>
      </c>
      <c r="B63" s="62" t="s">
        <v>116</v>
      </c>
      <c r="C63" s="58" t="s">
        <v>113</v>
      </c>
      <c r="D63" s="93">
        <v>0</v>
      </c>
      <c r="E63" s="77">
        <v>761.6</v>
      </c>
    </row>
    <row r="64" spans="1:5" ht="44.25" customHeight="1">
      <c r="A64" s="48" t="s">
        <v>114</v>
      </c>
      <c r="B64" s="62" t="s">
        <v>169</v>
      </c>
      <c r="C64" s="58" t="s">
        <v>168</v>
      </c>
      <c r="D64" s="95">
        <v>-482.96499999999997</v>
      </c>
      <c r="E64" s="95">
        <v>-482.96499999999997</v>
      </c>
    </row>
    <row r="65" spans="1:5" ht="60" customHeight="1">
      <c r="A65" s="48" t="s">
        <v>146</v>
      </c>
      <c r="B65" s="62" t="s">
        <v>147</v>
      </c>
      <c r="C65" s="58" t="s">
        <v>148</v>
      </c>
      <c r="D65" s="93">
        <v>0</v>
      </c>
      <c r="E65" s="77">
        <v>3</v>
      </c>
    </row>
    <row r="66" spans="1:5" ht="18.75">
      <c r="A66" s="64"/>
      <c r="B66" s="63"/>
      <c r="C66" s="49" t="s">
        <v>57</v>
      </c>
      <c r="D66" s="95">
        <v>-482.96499999999997</v>
      </c>
      <c r="E66" s="77">
        <f>E7+E53</f>
        <v>6525.5349999999999</v>
      </c>
    </row>
    <row r="67" spans="1:5" ht="18.75">
      <c r="A67" s="12"/>
      <c r="B67" s="12"/>
      <c r="C67" s="49" t="s">
        <v>14</v>
      </c>
      <c r="D67" s="86">
        <v>0</v>
      </c>
      <c r="E67" s="86">
        <f>E66-E52</f>
        <v>844.5</v>
      </c>
    </row>
    <row r="68" spans="1:5" ht="18.75">
      <c r="A68" s="38"/>
      <c r="B68" s="13"/>
      <c r="C68" s="65"/>
      <c r="D68" s="65"/>
      <c r="E68" s="78"/>
    </row>
    <row r="69" spans="1:5" ht="18">
      <c r="A69" s="14"/>
      <c r="B69" s="45"/>
      <c r="C69" s="66"/>
      <c r="D69" s="66"/>
      <c r="E69" s="79"/>
    </row>
    <row r="70" spans="1:5" ht="18">
      <c r="A70" s="14"/>
      <c r="B70" s="45"/>
      <c r="C70" s="66"/>
      <c r="D70" s="66"/>
      <c r="E70" s="79"/>
    </row>
    <row r="71" spans="1:5" ht="18">
      <c r="A71" s="14"/>
      <c r="B71" s="45"/>
      <c r="C71" s="66"/>
      <c r="D71" s="66"/>
      <c r="E71" s="79"/>
    </row>
    <row r="72" spans="1:5" ht="18">
      <c r="A72" s="14"/>
      <c r="B72" s="45"/>
      <c r="C72" s="66"/>
      <c r="D72" s="66"/>
      <c r="E72" s="79"/>
    </row>
    <row r="73" spans="1:5" ht="18">
      <c r="A73" s="14"/>
      <c r="B73" s="45"/>
      <c r="C73" s="66"/>
      <c r="D73" s="66"/>
      <c r="E73" s="79"/>
    </row>
    <row r="74" spans="1:5" ht="18">
      <c r="A74" s="14"/>
      <c r="B74" s="45"/>
      <c r="C74" s="66"/>
      <c r="D74" s="66"/>
      <c r="E74" s="72"/>
    </row>
    <row r="75" spans="1:5" ht="18">
      <c r="A75" s="14"/>
      <c r="B75" s="45"/>
      <c r="C75" s="66"/>
      <c r="D75" s="66"/>
      <c r="E75" s="72"/>
    </row>
  </sheetData>
  <mergeCells count="3">
    <mergeCell ref="A3:E3"/>
    <mergeCell ref="C2:E2"/>
    <mergeCell ref="C1:E1"/>
  </mergeCells>
  <phoneticPr fontId="3" type="noConversion"/>
  <pageMargins left="0.62992125984251968" right="0.19685039370078741" top="0.51181102362204722" bottom="0.43307086614173229" header="0.51181102362204722" footer="0.43307086614173229"/>
  <pageSetup paperSize="9" scale="54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3</vt:lpstr>
      <vt:lpstr>'3'!Область_печати</vt:lpstr>
    </vt:vector>
  </TitlesOfParts>
  <Company>MINFIN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Neybauer</dc:creator>
  <cp:lastModifiedBy>HP</cp:lastModifiedBy>
  <cp:lastPrinted>2022-12-28T15:36:01Z</cp:lastPrinted>
  <dcterms:created xsi:type="dcterms:W3CDTF">2007-09-12T09:25:25Z</dcterms:created>
  <dcterms:modified xsi:type="dcterms:W3CDTF">2023-04-18T16:41:52Z</dcterms:modified>
</cp:coreProperties>
</file>